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3F6436C8-D513-42F8-9D5E-C922CB3872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łącznik do Uchwały" sheetId="2" r:id="rId1"/>
  </sheets>
  <definedNames>
    <definedName name="_xlnm.Print_Titles" localSheetId="0">'Załącznik do Uchwały'!$2:$4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2" l="1"/>
  <c r="H28" i="2"/>
  <c r="L16" i="2"/>
  <c r="L5" i="2" l="1"/>
  <c r="L11" i="2"/>
  <c r="G5" i="2" l="1"/>
  <c r="L25" i="2"/>
  <c r="G16" i="2" s="1"/>
  <c r="G28" i="2" s="1"/>
</calcChain>
</file>

<file path=xl/sharedStrings.xml><?xml version="1.0" encoding="utf-8"?>
<sst xmlns="http://schemas.openxmlformats.org/spreadsheetml/2006/main" count="68" uniqueCount="56">
  <si>
    <t>Nr oferty</t>
  </si>
  <si>
    <t>Nazwa własna 
projektu</t>
  </si>
  <si>
    <t>L.p.</t>
  </si>
  <si>
    <t>Koszty merytoryczne:</t>
  </si>
  <si>
    <t>Koszty administracyjne:</t>
  </si>
  <si>
    <t>Razem działania 2.2 i 2.3</t>
  </si>
  <si>
    <t>Oferent</t>
  </si>
  <si>
    <t xml:space="preserve">Nazwa kosztów 
</t>
  </si>
  <si>
    <t>Nr</t>
  </si>
  <si>
    <t>Liczba przyznanych punktów</t>
  </si>
  <si>
    <t>Przyznana</t>
  </si>
  <si>
    <t>Razem:</t>
  </si>
  <si>
    <t>Kwota
(w zł)</t>
  </si>
  <si>
    <t>Przyznana dotacja</t>
  </si>
  <si>
    <t>Kwota środków finansowych (w zł)</t>
  </si>
  <si>
    <t>Rozdział 
85153</t>
  </si>
  <si>
    <t>Rozdział 
85154</t>
  </si>
  <si>
    <t>Prowadzę Jestem Trzeźwy - Nie bądź obojętny!</t>
  </si>
  <si>
    <t>ROPS.DPU.401-402.4.2.1.2022</t>
  </si>
  <si>
    <t>Praca socjoterapeutyczna 
i wychowawcza 
w Słonecznej Krainie - Trzy koła</t>
  </si>
  <si>
    <t>Reklama w internecie - Facebook, Instagram, YouTube</t>
  </si>
  <si>
    <t>Reklama w trzech regionalnych stacjach radiowych</t>
  </si>
  <si>
    <t>Nagranie klipu z Jarosławem Juszkiewiczem</t>
  </si>
  <si>
    <t>Wyjazd z zajęciami socjoterapeutycznymi:</t>
  </si>
  <si>
    <t>transport - usługa</t>
  </si>
  <si>
    <t>3.1.</t>
  </si>
  <si>
    <t>3.2.</t>
  </si>
  <si>
    <t>3.3.</t>
  </si>
  <si>
    <t>3.4.</t>
  </si>
  <si>
    <r>
      <t xml:space="preserve">Fundacja </t>
    </r>
    <r>
      <rPr>
        <i/>
        <sz val="10"/>
        <rFont val="Arial"/>
        <family val="2"/>
        <charset val="238"/>
      </rPr>
      <t>Trzeźwość 
im. Krzysztofa Gmyrka</t>
    </r>
    <r>
      <rPr>
        <sz val="10"/>
        <rFont val="Arial"/>
        <family val="2"/>
        <charset val="238"/>
      </rPr>
      <t xml:space="preserve">
ul. 1-go Maja 88
40-240 Katowice</t>
    </r>
  </si>
  <si>
    <r>
      <t xml:space="preserve">Oferty finansowane z budżetu Województwa Śląskiego  w ramach  </t>
    </r>
    <r>
      <rPr>
        <b/>
        <i/>
        <sz val="10"/>
        <color theme="1"/>
        <rFont val="Arial"/>
        <family val="2"/>
        <charset val="238"/>
      </rPr>
      <t>Konkursu ofert na realizację zadań 
w zakresie przeciwdziałania uzależnieniom w województwie śląskim w 2022 - profilaktyka</t>
    </r>
  </si>
  <si>
    <r>
      <t xml:space="preserve">Fundacja 
</t>
    </r>
    <r>
      <rPr>
        <i/>
        <sz val="10"/>
        <color theme="1"/>
        <rFont val="Arial"/>
        <family val="2"/>
        <charset val="238"/>
      </rPr>
      <t>Jesteśmy dla Was</t>
    </r>
    <r>
      <rPr>
        <sz val="10"/>
        <color theme="1"/>
        <rFont val="Arial"/>
        <family val="2"/>
        <charset val="238"/>
      </rPr>
      <t xml:space="preserve">
Al. Korfantego 125A
40-156 Katowice</t>
    </r>
  </si>
  <si>
    <t xml:space="preserve">Reklama na autobusach </t>
  </si>
  <si>
    <t xml:space="preserve">Reklama na billboardach </t>
  </si>
  <si>
    <t xml:space="preserve">Wynagrodzenie koordynatora </t>
  </si>
  <si>
    <t xml:space="preserve">Wynagrodzenie Media Plannera </t>
  </si>
  <si>
    <t>Wynagrodzenie grafika</t>
  </si>
  <si>
    <t xml:space="preserve">Wynagrodzenie mecenasa </t>
  </si>
  <si>
    <t>2.2.</t>
  </si>
  <si>
    <t>1.1.</t>
  </si>
  <si>
    <t xml:space="preserve">Wynagrodzenie pedagoga </t>
  </si>
  <si>
    <t>Wynagrodzenie pedagoga-arteteraputy</t>
  </si>
  <si>
    <t xml:space="preserve">wyżywienie </t>
  </si>
  <si>
    <t xml:space="preserve">opieka pedagoga </t>
  </si>
  <si>
    <t>Zapewnienie posiłku dla dzieci</t>
  </si>
  <si>
    <t>Koordynacja i organizacja zadania</t>
  </si>
  <si>
    <t>Koszt wynajęcia nieruchomości</t>
  </si>
  <si>
    <t>ROPS.DPU.401-402.4.2.2.2022</t>
  </si>
  <si>
    <t>przeprowadzenie warsztatów socjoterapeutycznych</t>
  </si>
  <si>
    <t>1.</t>
  </si>
  <si>
    <t>2.</t>
  </si>
  <si>
    <t>3.</t>
  </si>
  <si>
    <t>4.</t>
  </si>
  <si>
    <t>5.</t>
  </si>
  <si>
    <t>Działanie konkursowe</t>
  </si>
  <si>
    <t>Załącznik do Uchwały Nr 1881/368/VI/2022
Zarządu Województwa Śląskiego
z dnia 19.10.2022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</si>
</sst>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textRotation="90"/>
    </xf>
    <xf numFmtId="0" fontId="5" fillId="0" borderId="1" xfId="0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0" xfId="0" applyNumberFormat="1"/>
    <xf numFmtId="165" fontId="5" fillId="0" borderId="1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0" fillId="0" borderId="0" xfId="0" applyNumberFormat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9" fontId="7" fillId="0" borderId="1" xfId="1" applyFont="1" applyFill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 wrapText="1"/>
    </xf>
    <xf numFmtId="16" fontId="4" fillId="0" borderId="7" xfId="0" applyNumberFormat="1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164" fontId="5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FFFF99"/>
      <color rgb="FFCCCC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"/>
  <sheetViews>
    <sheetView tabSelected="1" view="pageLayout" topLeftCell="A16" zoomScaleNormal="100" workbookViewId="0">
      <selection activeCell="K1" sqref="K1:L1"/>
    </sheetView>
  </sheetViews>
  <sheetFormatPr defaultRowHeight="14.4" x14ac:dyDescent="0.3"/>
  <cols>
    <col min="1" max="1" width="7.109375" customWidth="1"/>
    <col min="2" max="2" width="10.109375" customWidth="1"/>
    <col min="3" max="3" width="8.109375" customWidth="1"/>
    <col min="4" max="4" width="20.109375" customWidth="1"/>
    <col min="5" max="5" width="17.6640625" customWidth="1"/>
    <col min="6" max="6" width="9" customWidth="1"/>
    <col min="7" max="7" width="12.33203125" style="12" customWidth="1"/>
    <col min="8" max="8" width="11.44140625" style="9" customWidth="1"/>
    <col min="9" max="9" width="12.5546875" customWidth="1"/>
    <col min="10" max="10" width="6.44140625" customWidth="1"/>
    <col min="11" max="11" width="47.109375" style="1" customWidth="1"/>
    <col min="12" max="12" width="12.44140625" style="9" customWidth="1"/>
  </cols>
  <sheetData>
    <row r="1" spans="1:12" ht="54.75" customHeight="1" x14ac:dyDescent="0.3">
      <c r="B1" s="5"/>
      <c r="C1" s="5"/>
      <c r="D1" s="1"/>
      <c r="E1" s="1"/>
      <c r="I1" s="9"/>
      <c r="K1" s="26" t="s">
        <v>55</v>
      </c>
      <c r="L1" s="27"/>
    </row>
    <row r="2" spans="1:12" ht="36" customHeight="1" x14ac:dyDescent="0.3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" customHeight="1" x14ac:dyDescent="0.3">
      <c r="A3" s="29" t="s">
        <v>2</v>
      </c>
      <c r="B3" s="30" t="s">
        <v>0</v>
      </c>
      <c r="C3" s="31" t="s">
        <v>54</v>
      </c>
      <c r="D3" s="30" t="s">
        <v>6</v>
      </c>
      <c r="E3" s="30" t="s">
        <v>1</v>
      </c>
      <c r="F3" s="31" t="s">
        <v>9</v>
      </c>
      <c r="G3" s="66" t="s">
        <v>14</v>
      </c>
      <c r="H3" s="67"/>
      <c r="I3" s="68"/>
      <c r="J3" s="29" t="s">
        <v>13</v>
      </c>
      <c r="K3" s="29"/>
      <c r="L3" s="29"/>
    </row>
    <row r="4" spans="1:12" ht="57.75" customHeight="1" x14ac:dyDescent="0.3">
      <c r="A4" s="29"/>
      <c r="B4" s="29"/>
      <c r="C4" s="31"/>
      <c r="D4" s="30"/>
      <c r="E4" s="30"/>
      <c r="F4" s="32"/>
      <c r="G4" s="10" t="s">
        <v>10</v>
      </c>
      <c r="H4" s="14" t="s">
        <v>15</v>
      </c>
      <c r="I4" s="14" t="s">
        <v>16</v>
      </c>
      <c r="J4" s="6" t="s">
        <v>8</v>
      </c>
      <c r="K4" s="8" t="s">
        <v>7</v>
      </c>
      <c r="L4" s="14" t="s">
        <v>12</v>
      </c>
    </row>
    <row r="5" spans="1:12" ht="18.75" customHeight="1" x14ac:dyDescent="0.3">
      <c r="A5" s="39">
        <v>1</v>
      </c>
      <c r="B5" s="62" t="s">
        <v>18</v>
      </c>
      <c r="C5" s="58" t="s">
        <v>39</v>
      </c>
      <c r="D5" s="43" t="s">
        <v>29</v>
      </c>
      <c r="E5" s="47" t="s">
        <v>17</v>
      </c>
      <c r="F5" s="39">
        <v>22</v>
      </c>
      <c r="G5" s="33">
        <f>L5+L11</f>
        <v>130000</v>
      </c>
      <c r="H5" s="19">
        <v>30000</v>
      </c>
      <c r="I5" s="19">
        <v>100000</v>
      </c>
      <c r="J5" s="23" t="s">
        <v>3</v>
      </c>
      <c r="K5" s="24"/>
      <c r="L5" s="10">
        <f>L6+L7+L8+L9+L10</f>
        <v>117000</v>
      </c>
    </row>
    <row r="6" spans="1:12" ht="20.25" customHeight="1" x14ac:dyDescent="0.3">
      <c r="A6" s="40"/>
      <c r="B6" s="63"/>
      <c r="C6" s="59"/>
      <c r="D6" s="44"/>
      <c r="E6" s="48"/>
      <c r="F6" s="40"/>
      <c r="G6" s="34"/>
      <c r="H6" s="20"/>
      <c r="I6" s="20"/>
      <c r="J6" s="4" t="s">
        <v>49</v>
      </c>
      <c r="K6" s="2" t="s">
        <v>32</v>
      </c>
      <c r="L6" s="13">
        <v>52800</v>
      </c>
    </row>
    <row r="7" spans="1:12" ht="21" customHeight="1" x14ac:dyDescent="0.3">
      <c r="A7" s="40"/>
      <c r="B7" s="63"/>
      <c r="C7" s="59"/>
      <c r="D7" s="44"/>
      <c r="E7" s="48"/>
      <c r="F7" s="40"/>
      <c r="G7" s="34"/>
      <c r="H7" s="20"/>
      <c r="I7" s="20"/>
      <c r="J7" s="4" t="s">
        <v>50</v>
      </c>
      <c r="K7" s="2" t="s">
        <v>33</v>
      </c>
      <c r="L7" s="13">
        <v>21600</v>
      </c>
    </row>
    <row r="8" spans="1:12" ht="20.25" customHeight="1" x14ac:dyDescent="0.3">
      <c r="A8" s="40"/>
      <c r="B8" s="63"/>
      <c r="C8" s="59"/>
      <c r="D8" s="44"/>
      <c r="E8" s="48"/>
      <c r="F8" s="40"/>
      <c r="G8" s="34"/>
      <c r="H8" s="20"/>
      <c r="I8" s="20"/>
      <c r="J8" s="4" t="s">
        <v>51</v>
      </c>
      <c r="K8" s="2" t="s">
        <v>20</v>
      </c>
      <c r="L8" s="13">
        <v>24000</v>
      </c>
    </row>
    <row r="9" spans="1:12" ht="20.25" customHeight="1" x14ac:dyDescent="0.3">
      <c r="A9" s="41"/>
      <c r="B9" s="64"/>
      <c r="C9" s="51"/>
      <c r="D9" s="45"/>
      <c r="E9" s="49"/>
      <c r="F9" s="51"/>
      <c r="G9" s="35"/>
      <c r="H9" s="21"/>
      <c r="I9" s="21"/>
      <c r="J9" s="4" t="s">
        <v>52</v>
      </c>
      <c r="K9" s="2" t="s">
        <v>21</v>
      </c>
      <c r="L9" s="13">
        <v>15400</v>
      </c>
    </row>
    <row r="10" spans="1:12" ht="21" customHeight="1" x14ac:dyDescent="0.3">
      <c r="A10" s="41"/>
      <c r="B10" s="64"/>
      <c r="C10" s="51"/>
      <c r="D10" s="45"/>
      <c r="E10" s="49"/>
      <c r="F10" s="51"/>
      <c r="G10" s="35"/>
      <c r="H10" s="21"/>
      <c r="I10" s="21"/>
      <c r="J10" s="4" t="s">
        <v>53</v>
      </c>
      <c r="K10" s="2" t="s">
        <v>22</v>
      </c>
      <c r="L10" s="13">
        <v>3200</v>
      </c>
    </row>
    <row r="11" spans="1:12" ht="19.5" customHeight="1" x14ac:dyDescent="0.3">
      <c r="A11" s="41"/>
      <c r="B11" s="64"/>
      <c r="C11" s="51"/>
      <c r="D11" s="45"/>
      <c r="E11" s="49"/>
      <c r="F11" s="51"/>
      <c r="G11" s="35"/>
      <c r="H11" s="21"/>
      <c r="I11" s="21"/>
      <c r="J11" s="23" t="s">
        <v>4</v>
      </c>
      <c r="K11" s="25"/>
      <c r="L11" s="10">
        <f>L12+L13+L14+L15</f>
        <v>13000</v>
      </c>
    </row>
    <row r="12" spans="1:12" ht="18.75" customHeight="1" x14ac:dyDescent="0.3">
      <c r="A12" s="41"/>
      <c r="B12" s="64"/>
      <c r="C12" s="51"/>
      <c r="D12" s="45"/>
      <c r="E12" s="49"/>
      <c r="F12" s="51"/>
      <c r="G12" s="35"/>
      <c r="H12" s="21"/>
      <c r="I12" s="21"/>
      <c r="J12" s="4" t="s">
        <v>49</v>
      </c>
      <c r="K12" s="16" t="s">
        <v>34</v>
      </c>
      <c r="L12" s="13">
        <v>5000</v>
      </c>
    </row>
    <row r="13" spans="1:12" ht="17.25" customHeight="1" x14ac:dyDescent="0.3">
      <c r="A13" s="41"/>
      <c r="B13" s="64"/>
      <c r="C13" s="51"/>
      <c r="D13" s="45"/>
      <c r="E13" s="49"/>
      <c r="F13" s="51"/>
      <c r="G13" s="35"/>
      <c r="H13" s="21"/>
      <c r="I13" s="21"/>
      <c r="J13" s="4" t="s">
        <v>50</v>
      </c>
      <c r="K13" s="2" t="s">
        <v>35</v>
      </c>
      <c r="L13" s="13">
        <v>4000</v>
      </c>
    </row>
    <row r="14" spans="1:12" ht="18.75" customHeight="1" x14ac:dyDescent="0.3">
      <c r="A14" s="41"/>
      <c r="B14" s="64"/>
      <c r="C14" s="51"/>
      <c r="D14" s="45"/>
      <c r="E14" s="49"/>
      <c r="F14" s="51"/>
      <c r="G14" s="35"/>
      <c r="H14" s="21"/>
      <c r="I14" s="21"/>
      <c r="J14" s="4" t="s">
        <v>51</v>
      </c>
      <c r="K14" s="16" t="s">
        <v>36</v>
      </c>
      <c r="L14" s="13">
        <v>3200</v>
      </c>
    </row>
    <row r="15" spans="1:12" ht="18" customHeight="1" x14ac:dyDescent="0.3">
      <c r="A15" s="42"/>
      <c r="B15" s="65"/>
      <c r="C15" s="52"/>
      <c r="D15" s="46"/>
      <c r="E15" s="50"/>
      <c r="F15" s="52"/>
      <c r="G15" s="36"/>
      <c r="H15" s="22"/>
      <c r="I15" s="22"/>
      <c r="J15" s="4" t="s">
        <v>52</v>
      </c>
      <c r="K15" s="2" t="s">
        <v>37</v>
      </c>
      <c r="L15" s="13">
        <v>800</v>
      </c>
    </row>
    <row r="16" spans="1:12" ht="19.5" customHeight="1" x14ac:dyDescent="0.3">
      <c r="A16" s="71">
        <v>2</v>
      </c>
      <c r="B16" s="73" t="s">
        <v>47</v>
      </c>
      <c r="C16" s="60" t="s">
        <v>38</v>
      </c>
      <c r="D16" s="75" t="s">
        <v>31</v>
      </c>
      <c r="E16" s="77" t="s">
        <v>19</v>
      </c>
      <c r="F16" s="71">
        <v>30</v>
      </c>
      <c r="G16" s="33">
        <f>L16+L25</f>
        <v>19240</v>
      </c>
      <c r="H16" s="79">
        <v>9620</v>
      </c>
      <c r="I16" s="81">
        <v>9620</v>
      </c>
      <c r="J16" s="69" t="s">
        <v>3</v>
      </c>
      <c r="K16" s="70"/>
      <c r="L16" s="10">
        <f>L17+L18+L20+L21+L22+L23+L24</f>
        <v>17330</v>
      </c>
    </row>
    <row r="17" spans="1:12" ht="17.25" customHeight="1" x14ac:dyDescent="0.3">
      <c r="A17" s="72"/>
      <c r="B17" s="74"/>
      <c r="C17" s="61"/>
      <c r="D17" s="76"/>
      <c r="E17" s="78"/>
      <c r="F17" s="72"/>
      <c r="G17" s="34"/>
      <c r="H17" s="80"/>
      <c r="I17" s="82"/>
      <c r="J17" s="15" t="s">
        <v>49</v>
      </c>
      <c r="K17" s="3" t="s">
        <v>40</v>
      </c>
      <c r="L17" s="13">
        <v>4860</v>
      </c>
    </row>
    <row r="18" spans="1:12" ht="15.75" customHeight="1" x14ac:dyDescent="0.3">
      <c r="A18" s="72"/>
      <c r="B18" s="74"/>
      <c r="C18" s="61"/>
      <c r="D18" s="76"/>
      <c r="E18" s="78"/>
      <c r="F18" s="72"/>
      <c r="G18" s="34"/>
      <c r="H18" s="80"/>
      <c r="I18" s="82"/>
      <c r="J18" s="15" t="s">
        <v>50</v>
      </c>
      <c r="K18" s="3" t="s">
        <v>41</v>
      </c>
      <c r="L18" s="13">
        <v>4500</v>
      </c>
    </row>
    <row r="19" spans="1:12" ht="19.5" customHeight="1" x14ac:dyDescent="0.3">
      <c r="A19" s="72"/>
      <c r="B19" s="74"/>
      <c r="C19" s="61"/>
      <c r="D19" s="76"/>
      <c r="E19" s="78"/>
      <c r="F19" s="72"/>
      <c r="G19" s="34"/>
      <c r="H19" s="80"/>
      <c r="I19" s="82"/>
      <c r="J19" s="17" t="s">
        <v>51</v>
      </c>
      <c r="K19" s="18" t="s">
        <v>23</v>
      </c>
      <c r="L19" s="13"/>
    </row>
    <row r="20" spans="1:12" ht="18.75" customHeight="1" x14ac:dyDescent="0.3">
      <c r="A20" s="72"/>
      <c r="B20" s="74"/>
      <c r="C20" s="61"/>
      <c r="D20" s="76"/>
      <c r="E20" s="78"/>
      <c r="F20" s="72"/>
      <c r="G20" s="35"/>
      <c r="H20" s="80"/>
      <c r="I20" s="82"/>
      <c r="J20" s="15" t="s">
        <v>25</v>
      </c>
      <c r="K20" s="3" t="s">
        <v>48</v>
      </c>
      <c r="L20" s="13">
        <v>720</v>
      </c>
    </row>
    <row r="21" spans="1:12" ht="19.5" customHeight="1" x14ac:dyDescent="0.3">
      <c r="A21" s="72"/>
      <c r="B21" s="74"/>
      <c r="C21" s="61"/>
      <c r="D21" s="76"/>
      <c r="E21" s="78"/>
      <c r="F21" s="72"/>
      <c r="G21" s="35"/>
      <c r="H21" s="80"/>
      <c r="I21" s="82"/>
      <c r="J21" s="15" t="s">
        <v>26</v>
      </c>
      <c r="K21" s="3" t="s">
        <v>42</v>
      </c>
      <c r="L21" s="13">
        <v>800</v>
      </c>
    </row>
    <row r="22" spans="1:12" ht="21" customHeight="1" x14ac:dyDescent="0.3">
      <c r="A22" s="72"/>
      <c r="B22" s="74"/>
      <c r="C22" s="61"/>
      <c r="D22" s="76"/>
      <c r="E22" s="78"/>
      <c r="F22" s="72"/>
      <c r="G22" s="35"/>
      <c r="H22" s="80"/>
      <c r="I22" s="82"/>
      <c r="J22" s="15" t="s">
        <v>27</v>
      </c>
      <c r="K22" s="3" t="s">
        <v>24</v>
      </c>
      <c r="L22" s="13">
        <v>1800</v>
      </c>
    </row>
    <row r="23" spans="1:12" ht="18.75" customHeight="1" x14ac:dyDescent="0.3">
      <c r="A23" s="72"/>
      <c r="B23" s="74"/>
      <c r="C23" s="61"/>
      <c r="D23" s="76"/>
      <c r="E23" s="78"/>
      <c r="F23" s="72"/>
      <c r="G23" s="35"/>
      <c r="H23" s="80"/>
      <c r="I23" s="82"/>
      <c r="J23" s="15" t="s">
        <v>28</v>
      </c>
      <c r="K23" s="3" t="s">
        <v>43</v>
      </c>
      <c r="L23" s="13">
        <v>450</v>
      </c>
    </row>
    <row r="24" spans="1:12" ht="19.5" customHeight="1" x14ac:dyDescent="0.3">
      <c r="A24" s="51"/>
      <c r="B24" s="64"/>
      <c r="C24" s="51"/>
      <c r="D24" s="37"/>
      <c r="E24" s="49"/>
      <c r="F24" s="51"/>
      <c r="G24" s="35"/>
      <c r="H24" s="21"/>
      <c r="I24" s="21"/>
      <c r="J24" s="7" t="s">
        <v>52</v>
      </c>
      <c r="K24" s="3" t="s">
        <v>44</v>
      </c>
      <c r="L24" s="13">
        <v>4200</v>
      </c>
    </row>
    <row r="25" spans="1:12" ht="20.25" customHeight="1" x14ac:dyDescent="0.3">
      <c r="A25" s="51"/>
      <c r="B25" s="64"/>
      <c r="C25" s="51"/>
      <c r="D25" s="37"/>
      <c r="E25" s="49"/>
      <c r="F25" s="51"/>
      <c r="G25" s="35"/>
      <c r="H25" s="21"/>
      <c r="I25" s="21"/>
      <c r="J25" s="69" t="s">
        <v>4</v>
      </c>
      <c r="K25" s="70"/>
      <c r="L25" s="10">
        <f>L26+L27</f>
        <v>1910</v>
      </c>
    </row>
    <row r="26" spans="1:12" ht="17.25" customHeight="1" x14ac:dyDescent="0.3">
      <c r="A26" s="51"/>
      <c r="B26" s="64"/>
      <c r="C26" s="51"/>
      <c r="D26" s="37"/>
      <c r="E26" s="49"/>
      <c r="F26" s="51"/>
      <c r="G26" s="37"/>
      <c r="H26" s="21"/>
      <c r="I26" s="21"/>
      <c r="J26" s="7" t="s">
        <v>49</v>
      </c>
      <c r="K26" s="2" t="s">
        <v>45</v>
      </c>
      <c r="L26" s="13">
        <v>560</v>
      </c>
    </row>
    <row r="27" spans="1:12" ht="20.25" customHeight="1" x14ac:dyDescent="0.3">
      <c r="A27" s="52"/>
      <c r="B27" s="65"/>
      <c r="C27" s="52"/>
      <c r="D27" s="38"/>
      <c r="E27" s="50"/>
      <c r="F27" s="52"/>
      <c r="G27" s="38"/>
      <c r="H27" s="22"/>
      <c r="I27" s="22"/>
      <c r="J27" s="7" t="s">
        <v>50</v>
      </c>
      <c r="K27" s="2" t="s">
        <v>46</v>
      </c>
      <c r="L27" s="13">
        <v>1350</v>
      </c>
    </row>
    <row r="28" spans="1:12" ht="30" customHeight="1" x14ac:dyDescent="0.3">
      <c r="A28" s="53" t="s">
        <v>11</v>
      </c>
      <c r="B28" s="54"/>
      <c r="C28" s="54"/>
      <c r="D28" s="54" t="s">
        <v>5</v>
      </c>
      <c r="E28" s="54"/>
      <c r="F28" s="55"/>
      <c r="G28" s="10">
        <f>G16+G5</f>
        <v>149240</v>
      </c>
      <c r="H28" s="11">
        <f>H16+H5</f>
        <v>39620</v>
      </c>
      <c r="I28" s="11">
        <f>I16+I5</f>
        <v>109620</v>
      </c>
      <c r="J28" s="56"/>
      <c r="K28" s="57"/>
      <c r="L28" s="13"/>
    </row>
  </sheetData>
  <mergeCells count="34">
    <mergeCell ref="A28:F28"/>
    <mergeCell ref="J28:K28"/>
    <mergeCell ref="C3:C4"/>
    <mergeCell ref="C5:C15"/>
    <mergeCell ref="C16:C27"/>
    <mergeCell ref="B5:B15"/>
    <mergeCell ref="G3:I3"/>
    <mergeCell ref="J25:K25"/>
    <mergeCell ref="A16:A27"/>
    <mergeCell ref="B16:B27"/>
    <mergeCell ref="D16:D27"/>
    <mergeCell ref="E16:E27"/>
    <mergeCell ref="F16:F27"/>
    <mergeCell ref="H16:H27"/>
    <mergeCell ref="I16:I27"/>
    <mergeCell ref="J16:K16"/>
    <mergeCell ref="G16:G27"/>
    <mergeCell ref="A5:A15"/>
    <mergeCell ref="D5:D15"/>
    <mergeCell ref="E5:E15"/>
    <mergeCell ref="F5:F15"/>
    <mergeCell ref="H5:H15"/>
    <mergeCell ref="I5:I15"/>
    <mergeCell ref="J5:K5"/>
    <mergeCell ref="J11:K11"/>
    <mergeCell ref="K1:L1"/>
    <mergeCell ref="A2:L2"/>
    <mergeCell ref="A3:A4"/>
    <mergeCell ref="B3:B4"/>
    <mergeCell ref="D3:D4"/>
    <mergeCell ref="E3:E4"/>
    <mergeCell ref="F3:F4"/>
    <mergeCell ref="J3:L3"/>
    <mergeCell ref="G5:G1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Uchwały</vt:lpstr>
      <vt:lpstr>'Załącznik do Uchwały'!Tytuły_wydruku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2022-10-20T11:04:45Z</dcterms:modified>
</cp:coreProperties>
</file>